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38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2" i="1" l="1"/>
  <c r="B5" i="1"/>
  <c r="F16" i="1"/>
  <c r="E28" i="1"/>
  <c r="D28" i="1"/>
  <c r="F19" i="1"/>
  <c r="F18" i="1"/>
  <c r="D18" i="1"/>
  <c r="F10" i="1" l="1"/>
  <c r="C27" i="1"/>
  <c r="F6" i="1"/>
  <c r="F7" i="1"/>
  <c r="F8" i="1"/>
  <c r="F9" i="1"/>
  <c r="F11" i="1"/>
  <c r="F13" i="1"/>
  <c r="F14" i="1"/>
  <c r="F15" i="1"/>
  <c r="F17" i="1"/>
  <c r="F20" i="1"/>
  <c r="D6" i="1"/>
  <c r="E6" i="1" s="1"/>
  <c r="D7" i="1"/>
  <c r="E7" i="1" s="1"/>
  <c r="D8" i="1"/>
  <c r="E8" i="1" s="1"/>
  <c r="D9" i="1"/>
  <c r="E9" i="1" s="1"/>
  <c r="D11" i="1"/>
  <c r="E11" i="1" s="1"/>
  <c r="D13" i="1"/>
  <c r="E13" i="1" s="1"/>
  <c r="D15" i="1"/>
  <c r="E15" i="1" s="1"/>
  <c r="C5" i="1"/>
  <c r="C26" i="1" s="1"/>
  <c r="B26" i="1" s="1"/>
  <c r="B27" i="1" l="1"/>
  <c r="C28" i="1"/>
  <c r="D5" i="1"/>
  <c r="E5" i="1" s="1"/>
  <c r="F5" i="1"/>
  <c r="B29" i="1" l="1"/>
  <c r="B28" i="1"/>
</calcChain>
</file>

<file path=xl/sharedStrings.xml><?xml version="1.0" encoding="utf-8"?>
<sst xmlns="http://schemas.openxmlformats.org/spreadsheetml/2006/main" count="32" uniqueCount="31">
  <si>
    <t>Всего доходов</t>
  </si>
  <si>
    <t>Доходы от уплаты акцизов</t>
  </si>
  <si>
    <t>Налог на доходы с физических лиц</t>
  </si>
  <si>
    <t>Налог на имущество</t>
  </si>
  <si>
    <t>Земельный налог</t>
  </si>
  <si>
    <t>Арендная плата за земельные участки</t>
  </si>
  <si>
    <t>Доходы от продажи земельных участков</t>
  </si>
  <si>
    <t>Доходы от реализации иного имущества, находящегося в собственности поселений</t>
  </si>
  <si>
    <t>отклонение</t>
  </si>
  <si>
    <t>Наименование статьи дохода</t>
  </si>
  <si>
    <t>Субсидии</t>
  </si>
  <si>
    <t xml:space="preserve"> доходов</t>
  </si>
  <si>
    <t>Собственных</t>
  </si>
  <si>
    <t>Денежные взыскания ( штрафы) за нарушение законодательства Российской Федерации о размещении заказов на поставки товаров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</si>
  <si>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</si>
  <si>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Субвенции</t>
  </si>
  <si>
    <t>дотации</t>
  </si>
  <si>
    <t xml:space="preserve">Безвозмездные поступления </t>
  </si>
  <si>
    <t>Прочие доходы от компесации затрат бюджетов городских поселений</t>
  </si>
  <si>
    <t>ЕСХН</t>
  </si>
  <si>
    <t>% 2018 к 2017</t>
  </si>
  <si>
    <t>Таблица № 1а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</si>
  <si>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</si>
  <si>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Исполнитель Маслова М.В.</t>
  </si>
  <si>
    <t>%</t>
  </si>
  <si>
    <t xml:space="preserve">Сравнительный анализ собственных доходов  за 2018 год   (2018г , 2017г) </t>
  </si>
  <si>
    <t xml:space="preserve"> 2018 год</t>
  </si>
  <si>
    <t xml:space="preserve"> 2017 год</t>
  </si>
  <si>
    <t>Плата за увеличение площади земельных участков, находящихся в частной собственности</t>
  </si>
  <si>
    <t>Доходы от сдачи в аренду имущества, составляющего казну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</si>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</sst>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24">
    <xf numFmtId="0" fontId="0" fillId="0" borderId="0" xfId="0"/>
    <xf numFmtId="0" fontId="0" fillId="0" borderId="0" xfId="0" applyFill="1" applyBorder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4" fillId="0" borderId="5" xfId="0" applyFont="1" applyBorder="1"/>
    <xf numFmtId="0" fontId="5" fillId="0" borderId="4" xfId="0" applyFont="1" applyBorder="1"/>
    <xf numFmtId="4" fontId="4" fillId="0" borderId="1" xfId="0" applyNumberFormat="1" applyFont="1" applyBorder="1"/>
    <xf numFmtId="4" fontId="0" fillId="0" borderId="0" xfId="0" applyNumberFormat="1"/>
    <xf numFmtId="0" fontId="4" fillId="0" borderId="5" xfId="0" applyFont="1" applyBorder="1" applyAlignment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topLeftCell="A22" zoomScale="84" zoomScaleNormal="84" workbookViewId="0">
      <selection activeCell="F41" sqref="F41"/>
    </sheetView>
  </sheetViews>
  <sheetFormatPr defaultRowHeight="14.4" x14ac:dyDescent="0.3"/>
  <cols>
    <col min="1" max="1" width="44.5546875" customWidth="1"/>
    <col min="2" max="2" width="17.88671875" customWidth="1"/>
    <col min="3" max="3" width="17" customWidth="1"/>
    <col min="4" max="4" width="19" customWidth="1"/>
    <col min="5" max="5" width="15.5546875" customWidth="1"/>
    <col min="6" max="6" width="12.44140625" customWidth="1"/>
  </cols>
  <sheetData>
    <row r="1" spans="1:6" ht="15.6" x14ac:dyDescent="0.3">
      <c r="D1" s="23" t="s">
        <v>21</v>
      </c>
      <c r="E1" s="23"/>
    </row>
    <row r="2" spans="1:6" ht="16.8" x14ac:dyDescent="0.3">
      <c r="A2" s="21" t="s">
        <v>25</v>
      </c>
      <c r="B2" s="21"/>
      <c r="C2" s="21"/>
      <c r="D2" s="21"/>
      <c r="E2" s="21"/>
    </row>
    <row r="3" spans="1:6" ht="16.8" x14ac:dyDescent="0.3">
      <c r="A3" s="3"/>
      <c r="B3" s="3"/>
      <c r="C3" s="3"/>
      <c r="D3" s="3"/>
      <c r="E3" s="3"/>
    </row>
    <row r="4" spans="1:6" ht="25.5" customHeight="1" x14ac:dyDescent="0.3">
      <c r="A4" s="4" t="s">
        <v>9</v>
      </c>
      <c r="B4" s="4" t="s">
        <v>26</v>
      </c>
      <c r="C4" s="4" t="s">
        <v>27</v>
      </c>
      <c r="D4" s="4" t="s">
        <v>20</v>
      </c>
      <c r="E4" s="4" t="s">
        <v>8</v>
      </c>
    </row>
    <row r="5" spans="1:6" ht="15.75" customHeight="1" x14ac:dyDescent="0.3">
      <c r="A5" s="5" t="s">
        <v>0</v>
      </c>
      <c r="B5" s="6">
        <f>B6+B7+B8+B9+B10+B11+B12+B13+B14+B15+B16+B17+B18+B20</f>
        <v>29058010.349999998</v>
      </c>
      <c r="C5" s="6">
        <f>SUM(C6:C20)</f>
        <v>27581696.890000001</v>
      </c>
      <c r="D5" s="6">
        <f>B5/C5*100</f>
        <v>105.35251136247258</v>
      </c>
      <c r="E5" s="6">
        <f>D5-100</f>
        <v>5.3525113624725833</v>
      </c>
      <c r="F5" s="17">
        <f>B5-C5</f>
        <v>1476313.4599999972</v>
      </c>
    </row>
    <row r="6" spans="1:6" ht="17.25" customHeight="1" x14ac:dyDescent="0.3">
      <c r="A6" s="5" t="s">
        <v>1</v>
      </c>
      <c r="B6" s="19">
        <v>3547209.77</v>
      </c>
      <c r="C6" s="7">
        <v>3286692.66</v>
      </c>
      <c r="D6" s="6">
        <f t="shared" ref="D6:D15" si="0">B6/C6*100</f>
        <v>107.92642138921502</v>
      </c>
      <c r="E6" s="6">
        <f t="shared" ref="E6:E15" si="1">D6-100</f>
        <v>7.9264213892150224</v>
      </c>
      <c r="F6" s="17">
        <f t="shared" ref="F6:F20" si="2">B6-C6</f>
        <v>260517.10999999987</v>
      </c>
    </row>
    <row r="7" spans="1:6" ht="18" customHeight="1" x14ac:dyDescent="0.3">
      <c r="A7" s="5" t="s">
        <v>2</v>
      </c>
      <c r="B7" s="19">
        <v>11721829.77</v>
      </c>
      <c r="C7" s="7">
        <v>10324953.470000001</v>
      </c>
      <c r="D7" s="6">
        <f t="shared" si="0"/>
        <v>113.52912925040037</v>
      </c>
      <c r="E7" s="6">
        <f t="shared" si="1"/>
        <v>13.529129250400374</v>
      </c>
      <c r="F7" s="17">
        <f t="shared" si="2"/>
        <v>1396876.2999999989</v>
      </c>
    </row>
    <row r="8" spans="1:6" ht="20.25" customHeight="1" x14ac:dyDescent="0.3">
      <c r="A8" s="5" t="s">
        <v>3</v>
      </c>
      <c r="B8" s="19">
        <v>3632669.29</v>
      </c>
      <c r="C8" s="7">
        <v>3278391.81</v>
      </c>
      <c r="D8" s="6">
        <f t="shared" si="0"/>
        <v>110.80644110076641</v>
      </c>
      <c r="E8" s="6">
        <f t="shared" si="1"/>
        <v>10.806441100766406</v>
      </c>
      <c r="F8" s="17">
        <f t="shared" si="2"/>
        <v>354277.48</v>
      </c>
    </row>
    <row r="9" spans="1:6" ht="15.75" customHeight="1" x14ac:dyDescent="0.3">
      <c r="A9" s="5" t="s">
        <v>4</v>
      </c>
      <c r="B9" s="19">
        <v>7945401.1399999997</v>
      </c>
      <c r="C9" s="7">
        <v>8705350.3599999994</v>
      </c>
      <c r="D9" s="6">
        <f t="shared" si="0"/>
        <v>91.270320106909523</v>
      </c>
      <c r="E9" s="6">
        <f t="shared" si="1"/>
        <v>-8.7296798930904771</v>
      </c>
      <c r="F9" s="17">
        <f t="shared" si="2"/>
        <v>-759949.21999999974</v>
      </c>
    </row>
    <row r="10" spans="1:6" ht="15.75" customHeight="1" x14ac:dyDescent="0.3">
      <c r="A10" s="5" t="s">
        <v>19</v>
      </c>
      <c r="B10" s="7">
        <v>635.86</v>
      </c>
      <c r="C10" s="7">
        <v>0</v>
      </c>
      <c r="D10" s="6">
        <v>0</v>
      </c>
      <c r="E10" s="6">
        <v>0</v>
      </c>
      <c r="F10" s="17">
        <f t="shared" si="2"/>
        <v>635.86</v>
      </c>
    </row>
    <row r="11" spans="1:6" ht="19.5" customHeight="1" x14ac:dyDescent="0.3">
      <c r="A11" s="5" t="s">
        <v>5</v>
      </c>
      <c r="B11" s="7">
        <v>1298319.1599999999</v>
      </c>
      <c r="C11" s="7">
        <v>967619.55</v>
      </c>
      <c r="D11" s="6">
        <f t="shared" si="0"/>
        <v>134.17661517897193</v>
      </c>
      <c r="E11" s="6">
        <f t="shared" si="1"/>
        <v>34.176615178971929</v>
      </c>
      <c r="F11" s="17">
        <f t="shared" si="2"/>
        <v>330699.60999999987</v>
      </c>
    </row>
    <row r="12" spans="1:6" ht="79.5" customHeight="1" x14ac:dyDescent="0.3">
      <c r="A12" s="5" t="s">
        <v>30</v>
      </c>
      <c r="B12" s="7">
        <v>46697.88</v>
      </c>
      <c r="C12" s="7">
        <v>0</v>
      </c>
      <c r="D12" s="6">
        <v>0</v>
      </c>
      <c r="E12" s="6">
        <v>0</v>
      </c>
      <c r="F12" s="17">
        <f t="shared" si="2"/>
        <v>46697.88</v>
      </c>
    </row>
    <row r="13" spans="1:6" ht="53.25" customHeight="1" x14ac:dyDescent="0.3">
      <c r="A13" s="5" t="s">
        <v>29</v>
      </c>
      <c r="B13" s="7">
        <v>498886.18</v>
      </c>
      <c r="C13" s="7">
        <v>189434.25</v>
      </c>
      <c r="D13" s="6">
        <f t="shared" si="0"/>
        <v>263.35585038080495</v>
      </c>
      <c r="E13" s="6">
        <f t="shared" si="1"/>
        <v>163.35585038080495</v>
      </c>
      <c r="F13" s="17">
        <f t="shared" si="2"/>
        <v>309451.93</v>
      </c>
    </row>
    <row r="14" spans="1:6" ht="49.5" customHeight="1" x14ac:dyDescent="0.3">
      <c r="A14" s="5" t="s">
        <v>7</v>
      </c>
      <c r="B14" s="7">
        <v>90000</v>
      </c>
      <c r="C14" s="7">
        <v>470250</v>
      </c>
      <c r="D14" s="6">
        <v>0</v>
      </c>
      <c r="E14" s="6">
        <v>0</v>
      </c>
      <c r="F14" s="17">
        <f t="shared" si="2"/>
        <v>-380250</v>
      </c>
    </row>
    <row r="15" spans="1:6" ht="22.5" customHeight="1" x14ac:dyDescent="0.3">
      <c r="A15" s="5" t="s">
        <v>6</v>
      </c>
      <c r="B15" s="7">
        <v>192965.32</v>
      </c>
      <c r="C15" s="7">
        <v>185902.13</v>
      </c>
      <c r="D15" s="6">
        <f t="shared" si="0"/>
        <v>103.79941316433545</v>
      </c>
      <c r="E15" s="6">
        <f t="shared" si="1"/>
        <v>3.7994131643354478</v>
      </c>
      <c r="F15" s="17">
        <f t="shared" si="2"/>
        <v>7063.1900000000023</v>
      </c>
    </row>
    <row r="16" spans="1:6" ht="51" customHeight="1" x14ac:dyDescent="0.3">
      <c r="A16" s="5" t="s">
        <v>28</v>
      </c>
      <c r="B16" s="7">
        <v>64395.46</v>
      </c>
      <c r="C16" s="7">
        <v>0</v>
      </c>
      <c r="D16" s="6">
        <v>0</v>
      </c>
      <c r="E16" s="6">
        <v>0</v>
      </c>
      <c r="F16" s="17">
        <f t="shared" si="2"/>
        <v>64395.46</v>
      </c>
    </row>
    <row r="17" spans="1:6" ht="35.25" customHeight="1" x14ac:dyDescent="0.3">
      <c r="A17" s="8" t="s">
        <v>18</v>
      </c>
      <c r="B17" s="7">
        <v>3348.02</v>
      </c>
      <c r="C17" s="7">
        <v>0.16</v>
      </c>
      <c r="D17" s="6">
        <v>0</v>
      </c>
      <c r="E17" s="6">
        <v>0</v>
      </c>
      <c r="F17" s="17">
        <f t="shared" si="2"/>
        <v>3347.86</v>
      </c>
    </row>
    <row r="18" spans="1:6" ht="66.75" customHeight="1" x14ac:dyDescent="0.3">
      <c r="A18" s="9" t="s">
        <v>13</v>
      </c>
      <c r="B18" s="7">
        <v>6000</v>
      </c>
      <c r="C18" s="7">
        <v>153000</v>
      </c>
      <c r="D18" s="6">
        <f>B18/C18*100</f>
        <v>3.9215686274509802</v>
      </c>
      <c r="E18" s="6">
        <v>0</v>
      </c>
      <c r="F18" s="17">
        <f>B18-C18</f>
        <v>-147000</v>
      </c>
    </row>
    <row r="19" spans="1:6" ht="81.75" customHeight="1" x14ac:dyDescent="0.3">
      <c r="A19" s="18" t="s">
        <v>14</v>
      </c>
      <c r="B19" s="7">
        <v>0</v>
      </c>
      <c r="C19" s="7">
        <v>11493</v>
      </c>
      <c r="D19" s="6">
        <v>0</v>
      </c>
      <c r="E19" s="6">
        <v>0</v>
      </c>
      <c r="F19" s="17">
        <f>B19-C19</f>
        <v>-11493</v>
      </c>
    </row>
    <row r="20" spans="1:6" ht="73.5" customHeight="1" x14ac:dyDescent="0.3">
      <c r="A20" s="5" t="s">
        <v>22</v>
      </c>
      <c r="B20" s="7">
        <v>9652.5</v>
      </c>
      <c r="C20" s="7">
        <v>8609.5</v>
      </c>
      <c r="D20" s="6">
        <v>0</v>
      </c>
      <c r="E20" s="6">
        <v>0</v>
      </c>
      <c r="F20" s="17">
        <f t="shared" si="2"/>
        <v>1043</v>
      </c>
    </row>
    <row r="21" spans="1:6" ht="16.8" x14ac:dyDescent="0.3">
      <c r="A21" s="10"/>
      <c r="B21" s="10"/>
      <c r="C21" s="10"/>
      <c r="D21" s="10"/>
      <c r="E21" s="10"/>
    </row>
    <row r="22" spans="1:6" ht="19.5" customHeight="1" x14ac:dyDescent="0.3">
      <c r="A22" s="10"/>
      <c r="B22" s="22" t="s">
        <v>17</v>
      </c>
      <c r="C22" s="22"/>
      <c r="D22" s="22"/>
      <c r="E22" s="10"/>
    </row>
    <row r="23" spans="1:6" ht="16.8" x14ac:dyDescent="0.3">
      <c r="A23" s="10"/>
      <c r="B23" s="10"/>
      <c r="C23" s="10"/>
      <c r="D23" s="10"/>
      <c r="E23" s="10"/>
    </row>
    <row r="24" spans="1:6" ht="16.8" x14ac:dyDescent="0.3">
      <c r="A24" s="10"/>
      <c r="B24" s="11" t="s">
        <v>0</v>
      </c>
      <c r="C24" s="11" t="s">
        <v>12</v>
      </c>
      <c r="D24" s="11" t="s">
        <v>10</v>
      </c>
      <c r="E24" s="12" t="s">
        <v>15</v>
      </c>
    </row>
    <row r="25" spans="1:6" ht="16.8" x14ac:dyDescent="0.3">
      <c r="A25" s="10"/>
      <c r="B25" s="13"/>
      <c r="C25" s="13" t="s">
        <v>11</v>
      </c>
      <c r="D25" s="13" t="s">
        <v>16</v>
      </c>
      <c r="E25" s="14"/>
    </row>
    <row r="26" spans="1:6" ht="16.8" x14ac:dyDescent="0.3">
      <c r="A26" s="15">
        <v>2017</v>
      </c>
      <c r="B26" s="16">
        <f>C26+D26+E26</f>
        <v>72287027.980000004</v>
      </c>
      <c r="C26" s="16">
        <f>C5</f>
        <v>27581696.890000001</v>
      </c>
      <c r="D26" s="16">
        <v>43949411.090000004</v>
      </c>
      <c r="E26" s="16">
        <v>755920</v>
      </c>
    </row>
    <row r="27" spans="1:6" ht="16.8" x14ac:dyDescent="0.3">
      <c r="A27" s="15">
        <v>2018</v>
      </c>
      <c r="B27" s="16">
        <f>C27+D27+E27</f>
        <v>136118214.5</v>
      </c>
      <c r="C27" s="16">
        <f>B5</f>
        <v>29058010.349999998</v>
      </c>
      <c r="D27" s="16">
        <v>106192404.15000001</v>
      </c>
      <c r="E27" s="16">
        <v>867800</v>
      </c>
    </row>
    <row r="28" spans="1:6" x14ac:dyDescent="0.3">
      <c r="A28" s="20" t="s">
        <v>24</v>
      </c>
      <c r="B28" s="2">
        <f>B27/B26*100</f>
        <v>188.30240819647543</v>
      </c>
      <c r="C28" s="2">
        <f>C27/C26*100</f>
        <v>105.35251136247258</v>
      </c>
      <c r="D28" s="2">
        <f>D27/D26*100</f>
        <v>241.62417997487665</v>
      </c>
      <c r="E28" s="2">
        <f>E27/E26*100</f>
        <v>114.80050799026351</v>
      </c>
    </row>
    <row r="29" spans="1:6" x14ac:dyDescent="0.3">
      <c r="B29" s="17">
        <f>B27-B26</f>
        <v>63831186.519999996</v>
      </c>
    </row>
    <row r="36" spans="1:1" x14ac:dyDescent="0.3">
      <c r="A36" s="1" t="s">
        <v>23</v>
      </c>
    </row>
  </sheetData>
  <mergeCells count="3">
    <mergeCell ref="A2:E2"/>
    <mergeCell ref="B22:D22"/>
    <mergeCell ref="D1:E1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2019-04-23T04:58:06Z</dcterms:modified>
</cp:coreProperties>
</file>